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0" yWindow="0" windowWidth="20490" windowHeight="7770" tabRatio="500"/>
  </bookViews>
  <sheets>
    <sheet name="Risk" sheetId="2" r:id="rId1"/>
  </sheets>
  <definedNames>
    <definedName name="_FilterDatabase_1" localSheetId="0">Risk!$A$5:$I$5</definedName>
    <definedName name="_FilterDatabase_1">#REF!</definedName>
    <definedName name="_xlnm._FilterDatabase" localSheetId="0" hidden="1">Risk!$A$5:$R$5</definedName>
    <definedName name="Excel_BuiltIn_Print_Area" localSheetId="0">Risk!$A$5:$M$5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F6" i="2" l="1"/>
  <c r="G6" i="2" s="1"/>
  <c r="F7" i="2"/>
  <c r="G7" i="2" s="1"/>
  <c r="F8" i="2"/>
  <c r="G8" i="2" s="1"/>
  <c r="F9" i="2"/>
  <c r="G9" i="2" s="1"/>
  <c r="F10" i="2"/>
  <c r="G10" i="2" s="1"/>
</calcChain>
</file>

<file path=xl/sharedStrings.xml><?xml version="1.0" encoding="utf-8"?>
<sst xmlns="http://schemas.openxmlformats.org/spreadsheetml/2006/main" count="50" uniqueCount="43">
  <si>
    <t>Risk</t>
  </si>
  <si>
    <t>İlgili Belge</t>
  </si>
  <si>
    <t>Etki</t>
  </si>
  <si>
    <t>Olasılık</t>
  </si>
  <si>
    <t>Risk Giderme Yöntemi</t>
  </si>
  <si>
    <t>Sorumlu</t>
  </si>
  <si>
    <t>Termin</t>
  </si>
  <si>
    <t>Kaynak</t>
  </si>
  <si>
    <t>Sonuçlar nasıl değerlendirilecek?</t>
  </si>
  <si>
    <t>Risk Giderici Mevcut Faaliyet</t>
  </si>
  <si>
    <t>Karar</t>
  </si>
  <si>
    <t xml:space="preserve">Faaliyetleri Sonuçları </t>
  </si>
  <si>
    <t>A</t>
  </si>
  <si>
    <t>B</t>
  </si>
  <si>
    <t>Risk Tanımı</t>
  </si>
  <si>
    <t>C</t>
  </si>
  <si>
    <t>Risk Derecesi</t>
  </si>
  <si>
    <t>Risk
Derecesi</t>
  </si>
  <si>
    <t>Ödeme Emri Belgeleri</t>
  </si>
  <si>
    <t>Hakediş ödemelerinde yanlış banka hesap numaralarına ödeme yapılması</t>
  </si>
  <si>
    <t>Sistemde kayıtlı olan banka hesap numaralarının ödeme evraklarındaki bilgiler ile karşılaştırılması</t>
  </si>
  <si>
    <t xml:space="preserve">Banka Hesap Numaraları
Ödeme Evrakları </t>
  </si>
  <si>
    <t>Hazırlanması gereken raporların zamanında hazırlanmaması</t>
  </si>
  <si>
    <t>İlgili Raporlar</t>
  </si>
  <si>
    <t>Harcama Birimlerinin, 1.4. ekonomik koduna göre çalıştırılan geçici personel ücretlerinde bütçe başlangıç ödeneğini aşarak ödenek üstü harcama yapması. (Kurum dışından görevlendirilen serbest, emekli ve çalışan SGK'lıların ek ders ve sınav ücretlerini kapsamaktadır.)</t>
  </si>
  <si>
    <t xml:space="preserve">Harcama birimlerinin yıllık ödeneklerini dikkate alarak (kendilerine tahsis edilen ödenek kadar) geçici personel çalıştırması. </t>
  </si>
  <si>
    <t>Görevden ayrılan personele yersiz ödeme yapılması</t>
  </si>
  <si>
    <t xml:space="preserve">Bordro </t>
  </si>
  <si>
    <t>Kabullenme</t>
  </si>
  <si>
    <t>SGDB</t>
  </si>
  <si>
    <t>İlgili Yazı</t>
  </si>
  <si>
    <t>Ödenek üstü işlem  kontrolü</t>
  </si>
  <si>
    <t>Ödeme emri evraklarında / muhasebe işlem fişlerinde/ taşınır işlem fişlerinde hatalı ekonomik kod kullanılması</t>
  </si>
  <si>
    <t>Ödeme Emri Belgeleri / Muhasebe İşlem Fişleri / Taşınır İşlem Fişleri</t>
  </si>
  <si>
    <t>Gerçekleştirme görevlisi, taşınır kayıt yetkilisi  ve muhasebe biriminin kontrolleri</t>
  </si>
  <si>
    <t>Bilginin zamanında gelmesinin sağlanması</t>
  </si>
  <si>
    <t xml:space="preserve">Maliye Bakanlığı ile görüşülerek ilgili programda ödenek üstü işlemlere izin verilmemesini sağlamak
Harcama birimlerinin yıllık ödenekleri hakkında bilgilendirilmesini sağlamak.
</t>
  </si>
  <si>
    <t>Görevden ayrılan personelin bordro takibi</t>
  </si>
  <si>
    <t>Strateji Geliştirme Daire Başkanlığı
RİSK ANALİZİ</t>
  </si>
  <si>
    <t>Azaltma</t>
  </si>
  <si>
    <t>Doküman No: SİÜ-FR-1075; Revizyon Tarihi: 15.10.2018; Revizyon No: 00</t>
  </si>
  <si>
    <t>Gözden Geçirme Tarihi: 1009.2018</t>
  </si>
  <si>
    <t>Dokuman No: SİÜ-RA-009
Revizyon Tarihi: 15.10.2018
Revizyon No: 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</si>
</sst>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T_L_-;\-* #,##0.00\ _T_L_-;_-* \-??\ _T_L_-;_-@_-"/>
  </numFmts>
  <fonts count="18" x14ac:knownFonts="1">
    <font>
      <sz val="10"/>
      <color theme="1"/>
      <name val="Tahoma"/>
      <family val="2"/>
    </font>
    <font>
      <sz val="10"/>
      <color indexed="8"/>
      <name val="Tahoma"/>
      <family val="2"/>
    </font>
    <font>
      <b/>
      <sz val="10"/>
      <color indexed="8"/>
      <name val="Tahoma"/>
      <family val="2"/>
    </font>
    <font>
      <sz val="10"/>
      <name val="Arial"/>
      <family val="2"/>
      <charset val="162"/>
    </font>
    <font>
      <u/>
      <sz val="10"/>
      <color theme="10"/>
      <name val="Tahoma"/>
      <family val="2"/>
    </font>
    <font>
      <u/>
      <sz val="10"/>
      <color theme="11"/>
      <name val="Tahoma"/>
      <family val="2"/>
    </font>
    <font>
      <b/>
      <sz val="10"/>
      <name val="Tahoma"/>
      <family val="2"/>
    </font>
    <font>
      <sz val="10"/>
      <name val="Tahoma"/>
      <family val="2"/>
    </font>
    <font>
      <b/>
      <sz val="10"/>
      <color indexed="8"/>
      <name val="Tahoma"/>
      <family val="2"/>
      <charset val="162"/>
    </font>
    <font>
      <b/>
      <sz val="22"/>
      <color indexed="8"/>
      <name val="Tahoma"/>
      <family val="2"/>
      <charset val="162"/>
    </font>
    <font>
      <b/>
      <sz val="12"/>
      <color indexed="8"/>
      <name val="Tahoma"/>
      <family val="2"/>
      <charset val="162"/>
    </font>
    <font>
      <b/>
      <sz val="14"/>
      <color indexed="8"/>
      <name val="Tahoma"/>
      <family val="2"/>
      <charset val="162"/>
    </font>
    <font>
      <b/>
      <sz val="10"/>
      <color rgb="FFFF0000"/>
      <name val="Tahoma"/>
      <family val="2"/>
    </font>
    <font>
      <sz val="10"/>
      <name val="Tahoma"/>
      <family val="2"/>
      <charset val="162"/>
    </font>
    <font>
      <sz val="10"/>
      <color indexed="8"/>
      <name val="Tahoma"/>
      <family val="2"/>
      <charset val="162"/>
    </font>
    <font>
      <b/>
      <sz val="14"/>
      <color theme="0"/>
      <name val="Tahoma"/>
      <family val="2"/>
    </font>
    <font>
      <b/>
      <sz val="12"/>
      <color theme="0"/>
      <name val="Tahoma"/>
      <family val="2"/>
    </font>
    <font>
      <b/>
      <sz val="10"/>
      <color theme="0"/>
      <name val="Tahoma"/>
      <family val="2"/>
    </font>
  </fonts>
  <fills count="7">
    <fill>
      <patternFill patternType="none"/>
    </fill>
    <fill>
      <patternFill patternType="gray125"/>
    </fill>
    <fill>
      <patternFill patternType="solid">
        <fgColor theme="7" tint="0.39997558519241921"/>
        <bgColor indexed="27"/>
      </patternFill>
    </fill>
    <fill>
      <patternFill patternType="solid">
        <fgColor theme="7" tint="0.39997558519241921"/>
        <bgColor indexed="64"/>
      </patternFill>
    </fill>
    <fill>
      <patternFill patternType="solid">
        <fgColor theme="0"/>
        <bgColor indexed="64"/>
      </patternFill>
    </fill>
    <fill>
      <patternFill patternType="solid">
        <fgColor theme="7"/>
        <bgColor indexed="27"/>
      </patternFill>
    </fill>
    <fill>
      <patternFill patternType="solid">
        <fgColor theme="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86">
    <xf numFmtId="0" fontId="0" fillId="0" borderId="0"/>
    <xf numFmtId="0" fontId="1" fillId="0" borderId="0"/>
    <xf numFmtId="0" fontId="3" fillId="0" borderId="0"/>
    <xf numFmtId="164" fontId="3" fillId="0" borderId="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32">
    <xf numFmtId="0" fontId="0" fillId="0" borderId="0" xfId="0"/>
    <xf numFmtId="0" fontId="1" fillId="0" borderId="0" xfId="1" applyBorder="1" applyAlignment="1">
      <alignment horizontal="center" vertical="center"/>
    </xf>
    <xf numFmtId="0" fontId="1" fillId="0" borderId="0" xfId="1" applyFont="1" applyBorder="1" applyAlignment="1">
      <alignment horizontal="center" vertical="center" wrapText="1"/>
    </xf>
    <xf numFmtId="0" fontId="1" fillId="0" borderId="0" xfId="1" applyFill="1" applyBorder="1" applyAlignment="1">
      <alignment horizontal="center" vertical="center"/>
    </xf>
    <xf numFmtId="0" fontId="2" fillId="2" borderId="1" xfId="1" applyFont="1" applyFill="1" applyBorder="1" applyAlignment="1">
      <alignment horizontal="center"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quotePrefix="1" applyFont="1" applyFill="1" applyBorder="1" applyAlignment="1">
      <alignment horizontal="center" vertical="center" wrapText="1"/>
    </xf>
    <xf numFmtId="14" fontId="7" fillId="0" borderId="1" xfId="1" quotePrefix="1" applyNumberFormat="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14" fontId="7" fillId="0" borderId="1" xfId="1" quotePrefix="1"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9" fillId="0" borderId="0" xfId="1" applyFont="1" applyBorder="1" applyAlignment="1">
      <alignment horizontal="center" vertical="center" wrapText="1"/>
    </xf>
    <xf numFmtId="0" fontId="8" fillId="0" borderId="0" xfId="1" applyFont="1" applyBorder="1" applyAlignment="1">
      <alignment horizontal="left" vertical="center" wrapText="1"/>
    </xf>
    <xf numFmtId="0" fontId="12" fillId="2" borderId="1" xfId="1" applyFont="1" applyFill="1" applyBorder="1" applyAlignment="1">
      <alignment horizontal="left" vertical="center" wrapText="1"/>
    </xf>
    <xf numFmtId="0" fontId="13" fillId="4" borderId="1" xfId="0" applyFont="1" applyFill="1" applyBorder="1" applyAlignment="1">
      <alignment horizontal="center" vertical="center" wrapText="1"/>
    </xf>
    <xf numFmtId="0" fontId="13" fillId="4" borderId="1" xfId="0" quotePrefix="1" applyFont="1" applyFill="1" applyBorder="1" applyAlignment="1">
      <alignment horizontal="center" vertical="center" wrapText="1"/>
    </xf>
    <xf numFmtId="14" fontId="10" fillId="0" borderId="0" xfId="1" applyNumberFormat="1" applyFont="1" applyBorder="1" applyAlignment="1">
      <alignment horizontal="left" vertical="center" wrapText="1"/>
    </xf>
    <xf numFmtId="0" fontId="1" fillId="0" borderId="5" xfId="1" applyFont="1" applyBorder="1" applyAlignment="1">
      <alignment horizontal="left" vertical="center" wrapText="1"/>
    </xf>
    <xf numFmtId="0" fontId="14" fillId="4" borderId="2" xfId="1" applyFont="1" applyFill="1" applyBorder="1" applyAlignment="1">
      <alignment horizontal="left" vertical="center" wrapText="1"/>
    </xf>
    <xf numFmtId="0" fontId="14" fillId="4" borderId="3" xfId="1" applyFont="1" applyFill="1" applyBorder="1" applyAlignment="1">
      <alignment horizontal="left" vertical="center" wrapText="1"/>
    </xf>
    <xf numFmtId="0" fontId="9" fillId="0" borderId="0" xfId="1" applyFont="1" applyBorder="1" applyAlignment="1">
      <alignment horizontal="center" vertical="center" wrapText="1"/>
    </xf>
    <xf numFmtId="0" fontId="8" fillId="3" borderId="3"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15" fillId="5" borderId="5" xfId="1" applyFont="1" applyFill="1" applyBorder="1" applyAlignment="1">
      <alignment horizontal="center" vertical="center" wrapText="1"/>
    </xf>
    <xf numFmtId="0" fontId="15" fillId="5" borderId="6" xfId="1" applyFont="1" applyFill="1" applyBorder="1" applyAlignment="1">
      <alignment horizontal="center" vertical="center" wrapText="1"/>
    </xf>
    <xf numFmtId="0" fontId="16" fillId="6" borderId="1" xfId="1" applyFont="1" applyFill="1" applyBorder="1" applyAlignment="1">
      <alignment horizontal="center" vertical="center" wrapText="1"/>
    </xf>
    <xf numFmtId="0" fontId="15" fillId="5" borderId="4" xfId="1" applyFont="1" applyFill="1" applyBorder="1" applyAlignment="1">
      <alignment horizontal="center" vertical="center" wrapText="1"/>
    </xf>
    <xf numFmtId="0" fontId="15" fillId="5" borderId="7" xfId="1" applyFont="1" applyFill="1" applyBorder="1" applyAlignment="1">
      <alignment horizontal="center" vertical="center" wrapText="1"/>
    </xf>
    <xf numFmtId="0" fontId="17" fillId="5" borderId="1" xfId="1" applyFont="1" applyFill="1" applyBorder="1" applyAlignment="1">
      <alignment vertical="center" wrapText="1"/>
    </xf>
  </cellXfs>
  <cellStyles count="86">
    <cellStyle name="Comma 2" xfId="3"/>
    <cellStyle name="Excel Built-in Normal" xfId="1"/>
    <cellStyle name="İzlenen Köprü" xfId="5" builtinId="9" hidden="1"/>
    <cellStyle name="İzlenen Köprü" xfId="7" builtinId="9" hidden="1"/>
    <cellStyle name="İzlenen Köprü" xfId="9" builtinId="9" hidden="1"/>
    <cellStyle name="İzlenen Köprü" xfId="11" builtinId="9" hidden="1"/>
    <cellStyle name="İzlenen Köprü" xfId="13" builtinId="9" hidden="1"/>
    <cellStyle name="İzlenen Köprü" xfId="15" builtinId="9" hidden="1"/>
    <cellStyle name="İzlenen Köprü" xfId="17" builtinId="9" hidden="1"/>
    <cellStyle name="İzlenen Köprü" xfId="19" builtinId="9" hidden="1"/>
    <cellStyle name="İzlenen Köprü" xfId="21" builtinId="9" hidden="1"/>
    <cellStyle name="İzlenen Köprü" xfId="23" builtinId="9" hidden="1"/>
    <cellStyle name="İzlenen Köprü" xfId="25" builtinId="9" hidden="1"/>
    <cellStyle name="İzlenen Köprü" xfId="27" builtinId="9" hidden="1"/>
    <cellStyle name="İzlenen Köprü" xfId="29" builtinId="9" hidden="1"/>
    <cellStyle name="İzlenen Köprü" xfId="31" builtinId="9" hidden="1"/>
    <cellStyle name="İzlenen Köprü" xfId="33" builtinId="9" hidden="1"/>
    <cellStyle name="İzlenen Köprü" xfId="35" builtinId="9" hidden="1"/>
    <cellStyle name="İzlenen Köprü" xfId="37" builtinId="9" hidden="1"/>
    <cellStyle name="İzlenen Köprü" xfId="39" builtinId="9" hidden="1"/>
    <cellStyle name="İzlenen Köprü" xfId="41" builtinId="9" hidden="1"/>
    <cellStyle name="İzlenen Köprü" xfId="43" builtinId="9" hidden="1"/>
    <cellStyle name="İzlenen Köprü" xfId="45" builtinId="9" hidden="1"/>
    <cellStyle name="İzlenen Köprü" xfId="47" builtinId="9" hidden="1"/>
    <cellStyle name="İzlenen Köprü" xfId="49" builtinId="9" hidden="1"/>
    <cellStyle name="İzlenen Köprü" xfId="51" builtinId="9" hidden="1"/>
    <cellStyle name="İzlenen Köprü" xfId="53" builtinId="9" hidden="1"/>
    <cellStyle name="İzlenen Köprü" xfId="55" builtinId="9" hidden="1"/>
    <cellStyle name="İzlenen Köprü" xfId="57" builtinId="9" hidden="1"/>
    <cellStyle name="İzlenen Köprü" xfId="59" builtinId="9" hidden="1"/>
    <cellStyle name="İzlenen Köprü" xfId="61" builtinId="9" hidden="1"/>
    <cellStyle name="İzlenen Köprü" xfId="63" builtinId="9" hidden="1"/>
    <cellStyle name="İzlenen Köprü" xfId="65" builtinId="9" hidden="1"/>
    <cellStyle name="İzlenen Köprü" xfId="67" builtinId="9" hidden="1"/>
    <cellStyle name="İzlenen Köprü" xfId="69" builtinId="9" hidden="1"/>
    <cellStyle name="İzlenen Köprü" xfId="71" builtinId="9" hidden="1"/>
    <cellStyle name="İzlenen Köprü" xfId="73" builtinId="9" hidden="1"/>
    <cellStyle name="İzlenen Köprü" xfId="75" builtinId="9" hidden="1"/>
    <cellStyle name="İzlenen Köprü" xfId="77" builtinId="9" hidden="1"/>
    <cellStyle name="İzlenen Köprü" xfId="79" builtinId="9" hidden="1"/>
    <cellStyle name="İzlenen Köprü" xfId="81" builtinId="9" hidden="1"/>
    <cellStyle name="İzlenen Köprü" xfId="83" builtinId="9" hidden="1"/>
    <cellStyle name="İzlenen Köprü" xfId="85" builtinId="9" hidden="1"/>
    <cellStyle name="Köprü" xfId="4" builtinId="8" hidden="1"/>
    <cellStyle name="Köprü" xfId="6" builtinId="8" hidden="1"/>
    <cellStyle name="Köprü" xfId="8" builtinId="8" hidden="1"/>
    <cellStyle name="Köprü" xfId="10" builtinId="8" hidden="1"/>
    <cellStyle name="Köprü" xfId="12" builtinId="8" hidden="1"/>
    <cellStyle name="Köprü" xfId="14" builtinId="8" hidden="1"/>
    <cellStyle name="Köprü" xfId="16" builtinId="8" hidden="1"/>
    <cellStyle name="Köprü" xfId="18" builtinId="8" hidden="1"/>
    <cellStyle name="Köprü" xfId="20" builtinId="8" hidden="1"/>
    <cellStyle name="Köprü" xfId="22" builtinId="8" hidden="1"/>
    <cellStyle name="Köprü" xfId="24" builtinId="8" hidden="1"/>
    <cellStyle name="Köprü" xfId="26" builtinId="8" hidden="1"/>
    <cellStyle name="Köprü" xfId="28" builtinId="8" hidden="1"/>
    <cellStyle name="Köprü" xfId="30" builtinId="8" hidden="1"/>
    <cellStyle name="Köprü" xfId="32" builtinId="8" hidden="1"/>
    <cellStyle name="Köprü" xfId="34" builtinId="8" hidden="1"/>
    <cellStyle name="Köprü" xfId="36" builtinId="8" hidden="1"/>
    <cellStyle name="Köprü" xfId="38" builtinId="8" hidden="1"/>
    <cellStyle name="Köprü" xfId="40" builtinId="8" hidden="1"/>
    <cellStyle name="Köprü" xfId="42" builtinId="8" hidden="1"/>
    <cellStyle name="Köprü" xfId="44" builtinId="8" hidden="1"/>
    <cellStyle name="Köprü" xfId="46" builtinId="8" hidden="1"/>
    <cellStyle name="Köprü" xfId="48" builtinId="8" hidden="1"/>
    <cellStyle name="Köprü" xfId="50" builtinId="8" hidden="1"/>
    <cellStyle name="Köprü" xfId="52" builtinId="8" hidden="1"/>
    <cellStyle name="Köprü" xfId="54" builtinId="8" hidden="1"/>
    <cellStyle name="Köprü" xfId="56" builtinId="8" hidden="1"/>
    <cellStyle name="Köprü" xfId="58" builtinId="8" hidden="1"/>
    <cellStyle name="Köprü" xfId="60" builtinId="8" hidden="1"/>
    <cellStyle name="Köprü" xfId="62" builtinId="8" hidden="1"/>
    <cellStyle name="Köprü" xfId="64" builtinId="8" hidden="1"/>
    <cellStyle name="Köprü" xfId="66" builtinId="8" hidden="1"/>
    <cellStyle name="Köprü" xfId="68" builtinId="8" hidden="1"/>
    <cellStyle name="Köprü" xfId="70" builtinId="8" hidden="1"/>
    <cellStyle name="Köprü" xfId="72" builtinId="8" hidden="1"/>
    <cellStyle name="Köprü" xfId="74" builtinId="8" hidden="1"/>
    <cellStyle name="Köprü" xfId="76" builtinId="8" hidden="1"/>
    <cellStyle name="Köprü" xfId="78" builtinId="8" hidden="1"/>
    <cellStyle name="Köprü" xfId="80" builtinId="8" hidden="1"/>
    <cellStyle name="Köprü" xfId="82" builtinId="8" hidden="1"/>
    <cellStyle name="Köprü" xfId="84" builtinId="8" hidden="1"/>
    <cellStyle name="Normal" xfId="0" builtinId="0"/>
    <cellStyle name="Normal 2" xfId="2"/>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0</xdr:col>
      <xdr:colOff>941295</xdr:colOff>
      <xdr:row>0</xdr:row>
      <xdr:rowOff>602580</xdr:rowOff>
    </xdr:to>
    <xdr:pic>
      <xdr:nvPicPr>
        <xdr:cNvPr id="3" name="Resi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941294" cy="60257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showGridLines="0" tabSelected="1" zoomScale="85" zoomScaleNormal="85" zoomScaleSheetLayoutView="135" workbookViewId="0">
      <pane xSplit="1" ySplit="5" topLeftCell="B6" activePane="bottomRight" state="frozenSplit"/>
      <selection activeCell="F6" sqref="F6"/>
      <selection pane="topRight" activeCell="E1" sqref="E1"/>
      <selection pane="bottomLeft" activeCell="A5" sqref="A5"/>
      <selection pane="bottomRight" activeCell="S1" sqref="S1"/>
    </sheetView>
  </sheetViews>
  <sheetFormatPr defaultColWidth="10.7109375" defaultRowHeight="12.75" x14ac:dyDescent="0.2"/>
  <cols>
    <col min="1" max="1" width="36" style="2" customWidth="1"/>
    <col min="2" max="2" width="33.7109375" style="2" customWidth="1"/>
    <col min="3" max="3" width="22" style="2" customWidth="1"/>
    <col min="4" max="6" width="8.28515625" style="2" customWidth="1"/>
    <col min="7" max="8" width="12.7109375" style="2" customWidth="1"/>
    <col min="9" max="9" width="24.85546875" style="2" customWidth="1"/>
    <col min="10" max="10" width="14.42578125" style="1" customWidth="1"/>
    <col min="11" max="12" width="11.5703125" style="1" customWidth="1"/>
    <col min="13" max="13" width="20.7109375" style="1" customWidth="1"/>
    <col min="14" max="16" width="7.5703125" style="2" hidden="1" customWidth="1"/>
    <col min="17" max="18" width="10.42578125" style="2" hidden="1" customWidth="1"/>
    <col min="19" max="16384" width="10.7109375" style="1"/>
  </cols>
  <sheetData>
    <row r="1" spans="1:18" ht="59.25" customHeight="1" x14ac:dyDescent="0.2">
      <c r="A1" s="23" t="s">
        <v>38</v>
      </c>
      <c r="B1" s="23"/>
      <c r="C1" s="23"/>
      <c r="D1" s="23"/>
      <c r="E1" s="23"/>
      <c r="F1" s="23"/>
      <c r="G1" s="23"/>
      <c r="H1" s="23"/>
      <c r="I1" s="23"/>
      <c r="J1" s="23"/>
      <c r="K1" s="23"/>
      <c r="L1" s="23"/>
      <c r="M1" s="23"/>
      <c r="N1" s="23"/>
      <c r="O1" s="23"/>
      <c r="P1" s="23"/>
      <c r="Q1" s="23"/>
      <c r="R1" s="23"/>
    </row>
    <row r="2" spans="1:18" ht="27.75" customHeight="1" x14ac:dyDescent="0.2">
      <c r="A2" s="15" t="s">
        <v>41</v>
      </c>
      <c r="B2" s="19"/>
      <c r="C2" s="14"/>
      <c r="D2" s="14"/>
      <c r="E2" s="14"/>
      <c r="F2" s="14"/>
      <c r="G2" s="14"/>
      <c r="H2" s="14"/>
      <c r="I2" s="14"/>
      <c r="J2" s="14"/>
      <c r="K2" s="14"/>
      <c r="L2" s="14"/>
      <c r="M2" s="14"/>
      <c r="N2" s="14"/>
      <c r="O2" s="14"/>
      <c r="P2" s="14"/>
      <c r="Q2" s="14"/>
      <c r="R2" s="14"/>
    </row>
    <row r="3" spans="1:18" ht="24.75" customHeight="1" x14ac:dyDescent="0.2">
      <c r="A3" s="21" t="s">
        <v>42</v>
      </c>
      <c r="B3" s="26" t="s">
        <v>12</v>
      </c>
      <c r="C3" s="26"/>
      <c r="D3" s="26"/>
      <c r="E3" s="26"/>
      <c r="F3" s="26"/>
      <c r="G3" s="26"/>
      <c r="H3" s="27"/>
      <c r="I3" s="28" t="s">
        <v>13</v>
      </c>
      <c r="J3" s="28"/>
      <c r="K3" s="28"/>
      <c r="L3" s="28"/>
      <c r="M3" s="28"/>
      <c r="N3" s="25" t="s">
        <v>15</v>
      </c>
      <c r="O3" s="25"/>
      <c r="P3" s="25"/>
      <c r="Q3" s="25"/>
      <c r="R3" s="25"/>
    </row>
    <row r="4" spans="1:18" ht="24.75" customHeight="1" x14ac:dyDescent="0.2">
      <c r="A4" s="22"/>
      <c r="B4" s="29"/>
      <c r="C4" s="29"/>
      <c r="D4" s="29"/>
      <c r="E4" s="29"/>
      <c r="F4" s="29"/>
      <c r="G4" s="29"/>
      <c r="H4" s="30"/>
      <c r="I4" s="28"/>
      <c r="J4" s="28"/>
      <c r="K4" s="28"/>
      <c r="L4" s="28"/>
      <c r="M4" s="28"/>
      <c r="N4" s="24" t="s">
        <v>11</v>
      </c>
      <c r="O4" s="24"/>
      <c r="P4" s="24"/>
      <c r="Q4" s="24"/>
      <c r="R4" s="24"/>
    </row>
    <row r="5" spans="1:18" ht="29.1" customHeight="1" x14ac:dyDescent="0.2">
      <c r="A5" s="31" t="s">
        <v>14</v>
      </c>
      <c r="B5" s="31" t="s">
        <v>9</v>
      </c>
      <c r="C5" s="31" t="s">
        <v>1</v>
      </c>
      <c r="D5" s="31" t="s">
        <v>2</v>
      </c>
      <c r="E5" s="31" t="s">
        <v>3</v>
      </c>
      <c r="F5" s="31" t="s">
        <v>0</v>
      </c>
      <c r="G5" s="31" t="s">
        <v>16</v>
      </c>
      <c r="H5" s="31" t="s">
        <v>10</v>
      </c>
      <c r="I5" s="31" t="s">
        <v>4</v>
      </c>
      <c r="J5" s="31" t="s">
        <v>5</v>
      </c>
      <c r="K5" s="31" t="s">
        <v>6</v>
      </c>
      <c r="L5" s="31" t="s">
        <v>7</v>
      </c>
      <c r="M5" s="31" t="s">
        <v>8</v>
      </c>
      <c r="N5" s="4" t="s">
        <v>2</v>
      </c>
      <c r="O5" s="4" t="s">
        <v>3</v>
      </c>
      <c r="P5" s="4" t="s">
        <v>0</v>
      </c>
      <c r="Q5" s="16" t="s">
        <v>17</v>
      </c>
      <c r="R5" s="4" t="s">
        <v>10</v>
      </c>
    </row>
    <row r="6" spans="1:18" s="3" customFormat="1" ht="63.95" customHeight="1" x14ac:dyDescent="0.2">
      <c r="A6" s="17" t="s">
        <v>32</v>
      </c>
      <c r="B6" s="18" t="s">
        <v>34</v>
      </c>
      <c r="C6" s="6" t="s">
        <v>33</v>
      </c>
      <c r="D6" s="6">
        <v>1</v>
      </c>
      <c r="E6" s="6">
        <v>2</v>
      </c>
      <c r="F6" s="13">
        <f t="shared" ref="F6:F10" si="0">D6*E6</f>
        <v>2</v>
      </c>
      <c r="G6" s="6" t="str">
        <f t="shared" ref="G6:G10" si="1">IF(F6&lt;4,"ÖNEMSİZ",IF(F6&lt;7,"ORTA",IF(F6&lt;10,"ÖNEMLİ","ÇOK ÖNEMLİ")))</f>
        <v>ÖNEMSİZ</v>
      </c>
      <c r="H6" s="6" t="s">
        <v>28</v>
      </c>
      <c r="I6" s="11"/>
      <c r="J6" s="7"/>
      <c r="K6" s="8"/>
      <c r="L6" s="8"/>
      <c r="M6" s="12"/>
      <c r="N6" s="9"/>
      <c r="O6" s="10"/>
      <c r="P6" s="11"/>
      <c r="Q6" s="6"/>
      <c r="R6" s="6"/>
    </row>
    <row r="7" spans="1:18" s="3" customFormat="1" ht="63.95" customHeight="1" x14ac:dyDescent="0.2">
      <c r="A7" s="17" t="s">
        <v>19</v>
      </c>
      <c r="B7" s="18" t="s">
        <v>20</v>
      </c>
      <c r="C7" s="6" t="s">
        <v>21</v>
      </c>
      <c r="D7" s="6">
        <v>2</v>
      </c>
      <c r="E7" s="6">
        <v>1</v>
      </c>
      <c r="F7" s="13">
        <f t="shared" si="0"/>
        <v>2</v>
      </c>
      <c r="G7" s="6" t="str">
        <f t="shared" si="1"/>
        <v>ÖNEMSİZ</v>
      </c>
      <c r="H7" s="6" t="s">
        <v>28</v>
      </c>
      <c r="I7" s="11"/>
      <c r="J7" s="7"/>
      <c r="K7" s="8"/>
      <c r="L7" s="8"/>
      <c r="M7" s="8"/>
      <c r="N7" s="9"/>
      <c r="O7" s="10"/>
      <c r="P7" s="11"/>
      <c r="Q7" s="6"/>
      <c r="R7" s="6"/>
    </row>
    <row r="8" spans="1:18" s="3" customFormat="1" ht="63.95" customHeight="1" x14ac:dyDescent="0.2">
      <c r="A8" s="17" t="s">
        <v>22</v>
      </c>
      <c r="B8" s="18" t="s">
        <v>35</v>
      </c>
      <c r="C8" s="6" t="s">
        <v>23</v>
      </c>
      <c r="D8" s="6">
        <v>2</v>
      </c>
      <c r="E8" s="6">
        <v>1</v>
      </c>
      <c r="F8" s="13">
        <f t="shared" si="0"/>
        <v>2</v>
      </c>
      <c r="G8" s="6" t="str">
        <f t="shared" si="1"/>
        <v>ÖNEMSİZ</v>
      </c>
      <c r="H8" s="6" t="s">
        <v>28</v>
      </c>
      <c r="I8" s="11"/>
      <c r="J8" s="7"/>
      <c r="K8" s="8"/>
      <c r="L8" s="8"/>
      <c r="M8" s="9"/>
      <c r="N8" s="10"/>
      <c r="O8" s="11"/>
      <c r="P8" s="11"/>
      <c r="Q8" s="6"/>
      <c r="R8" s="6"/>
    </row>
    <row r="9" spans="1:18" s="3" customFormat="1" ht="115.5" customHeight="1" x14ac:dyDescent="0.2">
      <c r="A9" s="17" t="s">
        <v>24</v>
      </c>
      <c r="B9" s="5" t="s">
        <v>25</v>
      </c>
      <c r="C9" s="6" t="s">
        <v>18</v>
      </c>
      <c r="D9" s="6">
        <v>2</v>
      </c>
      <c r="E9" s="6">
        <v>3</v>
      </c>
      <c r="F9" s="13">
        <f t="shared" si="0"/>
        <v>6</v>
      </c>
      <c r="G9" s="6" t="str">
        <f t="shared" si="1"/>
        <v>ORTA</v>
      </c>
      <c r="H9" s="6" t="s">
        <v>39</v>
      </c>
      <c r="I9" s="11" t="s">
        <v>36</v>
      </c>
      <c r="J9" s="7" t="s">
        <v>29</v>
      </c>
      <c r="K9" s="8">
        <v>43496</v>
      </c>
      <c r="L9" s="8" t="s">
        <v>30</v>
      </c>
      <c r="M9" s="12" t="s">
        <v>31</v>
      </c>
      <c r="N9" s="9"/>
      <c r="O9" s="10"/>
      <c r="P9" s="11"/>
      <c r="Q9" s="6"/>
      <c r="R9" s="6"/>
    </row>
    <row r="10" spans="1:18" s="3" customFormat="1" ht="63.95" customHeight="1" x14ac:dyDescent="0.2">
      <c r="A10" s="5" t="s">
        <v>26</v>
      </c>
      <c r="B10" s="5" t="s">
        <v>37</v>
      </c>
      <c r="C10" s="6" t="s">
        <v>27</v>
      </c>
      <c r="D10" s="6">
        <v>2</v>
      </c>
      <c r="E10" s="6">
        <v>1</v>
      </c>
      <c r="F10" s="13">
        <f t="shared" si="0"/>
        <v>2</v>
      </c>
      <c r="G10" s="6" t="str">
        <f t="shared" si="1"/>
        <v>ÖNEMSİZ</v>
      </c>
      <c r="H10" s="6" t="s">
        <v>28</v>
      </c>
      <c r="I10" s="11"/>
      <c r="J10" s="7"/>
      <c r="K10" s="8"/>
      <c r="L10" s="8"/>
      <c r="M10" s="8"/>
      <c r="N10" s="9"/>
      <c r="O10" s="10"/>
      <c r="P10" s="11"/>
      <c r="Q10" s="6"/>
      <c r="R10" s="6"/>
    </row>
    <row r="11" spans="1:18" x14ac:dyDescent="0.2">
      <c r="B11" s="20" t="s">
        <v>40</v>
      </c>
      <c r="C11" s="20"/>
      <c r="D11" s="20"/>
      <c r="E11" s="20"/>
      <c r="F11" s="20"/>
      <c r="G11" s="20"/>
      <c r="H11" s="20"/>
    </row>
  </sheetData>
  <sheetProtection selectLockedCells="1" selectUnlockedCells="1"/>
  <mergeCells count="7">
    <mergeCell ref="B11:H11"/>
    <mergeCell ref="B3:H4"/>
    <mergeCell ref="A3:A4"/>
    <mergeCell ref="A1:R1"/>
    <mergeCell ref="N4:R4"/>
    <mergeCell ref="N3:R3"/>
    <mergeCell ref="I3:M4"/>
  </mergeCells>
  <printOptions horizontalCentered="1"/>
  <pageMargins left="0.15748031496062992" right="0.15748031496062992" top="0.39370078740157483" bottom="0.35433070866141736" header="0.51181102362204722" footer="0.98425196850393704"/>
  <pageSetup paperSize="9" scale="54" firstPageNumber="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Risk</vt:lpstr>
      <vt:lpstr>Risk!_FilterDatabase_1</vt:lpstr>
      <vt:lpstr>Risk!Excel_BuiltIn_Print_Area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Arsev Akün</dc:creator>
  <cp:lastModifiedBy>Stratejii</cp:lastModifiedBy>
  <cp:lastPrinted>2018-09-10T11:07:31Z</cp:lastPrinted>
  <dcterms:created xsi:type="dcterms:W3CDTF">2018-01-02T09:19:03Z</dcterms:created>
  <dcterms:modified xsi:type="dcterms:W3CDTF">2018-09-10T11:07:43Z</dcterms:modified>
</cp:coreProperties>
</file>